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15872.27926.rartemp\"/>
    </mc:Choice>
  </mc:AlternateContent>
  <xr:revisionPtr revIDLastSave="0" documentId="13_ncr:1_{019D1ACB-3EAD-4A75-ABB3-1C42AF36B83E}" xr6:coauthVersionLast="47" xr6:coauthVersionMax="47" xr10:uidLastSave="{00000000-0000-0000-0000-000000000000}"/>
  <bookViews>
    <workbookView xWindow="5805" yWindow="1365" windowWidth="28110" windowHeight="15885" tabRatio="764" xr2:uid="{00000000-000D-0000-FFFF-FFFF00000000}"/>
  </bookViews>
  <sheets>
    <sheet name="приложение 1 доходы 2026" sheetId="4" r:id="rId1"/>
  </sheets>
  <definedNames>
    <definedName name="_xlnm._FilterDatabase" localSheetId="0" hidden="1">'приложение 1 доходы 2026'!$B$13:$F$99</definedName>
    <definedName name="_xlnm.Print_Area" localSheetId="0">'приложение 1 доходы 2026'!$A$1:$F$97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0" i="4" l="1"/>
  <c r="F67" i="4" l="1"/>
  <c r="E87" i="4" l="1"/>
  <c r="E23" i="4"/>
  <c r="D23" i="4" l="1"/>
  <c r="F23" i="4" s="1"/>
  <c r="D17" i="4"/>
  <c r="F17" i="4" s="1"/>
  <c r="D26" i="4" l="1"/>
  <c r="E33" i="4" l="1"/>
  <c r="F22" i="4" l="1"/>
  <c r="F21" i="4" l="1"/>
  <c r="D95" i="4" l="1"/>
  <c r="D94" i="4" s="1"/>
  <c r="D92" i="4"/>
  <c r="D90" i="4"/>
  <c r="D88" i="4"/>
  <c r="D85" i="4"/>
  <c r="D81" i="4"/>
  <c r="D75" i="4"/>
  <c r="D70" i="4"/>
  <c r="D64" i="4"/>
  <c r="D57" i="4"/>
  <c r="D53" i="4"/>
  <c r="D50" i="4"/>
  <c r="D44" i="4"/>
  <c r="D41" i="4"/>
  <c r="D38" i="4"/>
  <c r="D35" i="4"/>
  <c r="D33" i="4"/>
  <c r="D30" i="4"/>
  <c r="D25" i="4"/>
  <c r="D24" i="4" s="1"/>
  <c r="D16" i="4"/>
  <c r="D15" i="4" s="1"/>
  <c r="D69" i="4" l="1"/>
  <c r="D68" i="4" s="1"/>
  <c r="D32" i="4"/>
  <c r="D14" i="4" s="1"/>
  <c r="E64" i="4"/>
  <c r="F65" i="4"/>
  <c r="F20" i="4" l="1"/>
  <c r="E35" i="4" l="1"/>
  <c r="F55" i="4" l="1"/>
  <c r="F56" i="4"/>
  <c r="F54" i="4"/>
  <c r="F66" i="4"/>
  <c r="F64" i="4" s="1"/>
  <c r="F51" i="4"/>
  <c r="F46" i="4"/>
  <c r="F47" i="4"/>
  <c r="F48" i="4"/>
  <c r="F49" i="4"/>
  <c r="F45" i="4"/>
  <c r="F59" i="4"/>
  <c r="F60" i="4"/>
  <c r="F61" i="4"/>
  <c r="F62" i="4"/>
  <c r="F63" i="4"/>
  <c r="F58" i="4"/>
  <c r="F96" i="4"/>
  <c r="F95" i="4" s="1"/>
  <c r="F94" i="4" s="1"/>
  <c r="F93" i="4"/>
  <c r="F92" i="4" s="1"/>
  <c r="F91" i="4"/>
  <c r="F90" i="4" s="1"/>
  <c r="F89" i="4"/>
  <c r="F88" i="4" s="1"/>
  <c r="F87" i="4"/>
  <c r="F86" i="4"/>
  <c r="F83" i="4"/>
  <c r="F84" i="4"/>
  <c r="F82" i="4"/>
  <c r="F77" i="4"/>
  <c r="F78" i="4"/>
  <c r="F79" i="4"/>
  <c r="F80" i="4"/>
  <c r="F76" i="4"/>
  <c r="F72" i="4"/>
  <c r="F73" i="4"/>
  <c r="F74" i="4"/>
  <c r="F71" i="4"/>
  <c r="F70" i="4" s="1"/>
  <c r="F42" i="4"/>
  <c r="F41" i="4" s="1"/>
  <c r="F40" i="4"/>
  <c r="F39" i="4"/>
  <c r="F37" i="4"/>
  <c r="F36" i="4"/>
  <c r="F34" i="4"/>
  <c r="F33" i="4" s="1"/>
  <c r="F31" i="4"/>
  <c r="F30" i="4" s="1"/>
  <c r="F29" i="4"/>
  <c r="F28" i="4"/>
  <c r="F27" i="4"/>
  <c r="F26" i="4"/>
  <c r="F18" i="4"/>
  <c r="F19" i="4"/>
  <c r="E95" i="4"/>
  <c r="E94" i="4" s="1"/>
  <c r="E92" i="4"/>
  <c r="E90" i="4"/>
  <c r="E88" i="4"/>
  <c r="E85" i="4"/>
  <c r="E81" i="4"/>
  <c r="E75" i="4"/>
  <c r="E70" i="4"/>
  <c r="E57" i="4"/>
  <c r="E53" i="4"/>
  <c r="E50" i="4"/>
  <c r="E44" i="4"/>
  <c r="E41" i="4"/>
  <c r="E38" i="4"/>
  <c r="E30" i="4"/>
  <c r="E25" i="4"/>
  <c r="E24" i="4" s="1"/>
  <c r="E16" i="4"/>
  <c r="E15" i="4" s="1"/>
  <c r="F38" i="4" l="1"/>
  <c r="F53" i="4"/>
  <c r="F44" i="4"/>
  <c r="F35" i="4"/>
  <c r="F57" i="4"/>
  <c r="F85" i="4"/>
  <c r="F25" i="4"/>
  <c r="F24" i="4" s="1"/>
  <c r="F81" i="4"/>
  <c r="F75" i="4"/>
  <c r="F16" i="4"/>
  <c r="F15" i="4" s="1"/>
  <c r="E32" i="4"/>
  <c r="E14" i="4" s="1"/>
  <c r="E69" i="4"/>
  <c r="E68" i="4" s="1"/>
  <c r="F52" i="4"/>
  <c r="F50" i="4" s="1"/>
  <c r="F32" i="4" l="1"/>
  <c r="F14" i="4" s="1"/>
  <c r="F69" i="4"/>
  <c r="F68" i="4" s="1"/>
  <c r="E97" i="4"/>
  <c r="F97" i="4" l="1"/>
  <c r="D97" i="4" l="1"/>
</calcChain>
</file>

<file path=xl/sharedStrings.xml><?xml version="1.0" encoding="utf-8"?>
<sst xmlns="http://schemas.openxmlformats.org/spreadsheetml/2006/main" count="182" uniqueCount="179">
  <si>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</si>
  <si>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</si>
  <si>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</si>
  <si>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</si>
  <si>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</si>
  <si>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</si>
  <si>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</si>
  <si>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182 1 01 02020 01 0000 110</t>
  </si>
  <si>
    <t>182 1 01 02030 01 0000 110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</si>
  <si>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</si>
  <si>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</si>
  <si>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</si>
  <si>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</si>
  <si>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</si>
  <si>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</si>
  <si>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</si>
  <si>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</si>
  <si>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</si>
  <si>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</si>
  <si>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</si>
  <si>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</si>
  <si>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</si>
  <si>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</si>
  <si>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</si>
  <si>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</si>
  <si>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</si>
  <si>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</si>
  <si>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</si>
  <si>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</si>
  <si>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</si>
  <si>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</si>
  <si>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</si>
  <si>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</si>
  <si>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</si>
  <si>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</si>
  <si>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</si>
  <si>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</si>
  <si>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</si>
  <si>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</si>
  <si>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</si>
  <si>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</si>
  <si>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</si>
  <si>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</si>
  <si>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</si>
  <si>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</si>
  <si>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</si>
  <si>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</si>
  <si>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</si>
  <si>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</si>
  <si>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</si>
  <si>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</si>
  <si>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</si>
  <si>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</si>
  <si>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</si>
  <si>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</si>
  <si>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</si>
  <si>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</si>
  <si>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</si>
  <si>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</si>
  <si>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</si>
  <si>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</si>
  <si>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</si>
  <si>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</si>
  <si>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</si>
  <si>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</si>
  <si>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</si>
  <si>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</si>
  <si>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</si>
  <si>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</si>
  <si>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</si>
  <si>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</si>
  <si>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</si>
  <si>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</si>
  <si>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</si>
  <si>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</si>
  <si>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</si>
  <si>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</si>
  <si>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</si>
  <si>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</si>
  <si>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</si>
  <si>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</si>
  <si>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</si>
  <si>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</si>
  <si>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</si>
  <si>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</si>
  <si>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</si>
  <si>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</si>
  <si>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</si>
  <si>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</si>
  <si>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</si>
  <si>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</si>
  <si>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</si>
  <si>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</si>
  <si>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</si>
  <si>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</si>
  <si>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</si>
  <si>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</si>
  <si>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</si>
  <si>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</si>
  <si>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</si>
  <si>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</si>
  <si>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</si>
  <si>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</si>
  <si>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</si>
  <si>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</si>
  <si>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</si>
  <si>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</si>
  <si>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</si>
  <si>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</si>
  <si>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</si>
  <si>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</si>
  <si>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</si>
  <si>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</si>
  <si>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</si>
  <si>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</si>
  <si>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</si>
  <si>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</si>
  <si>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</si>
  <si>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</si>
  <si>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</si>
  <si>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</si>
  <si>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</si>
  <si>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</si>
  <si>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</si>
  <si>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</si>
  <si>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</si>
  <si>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</si>
  <si>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</si>
  <si>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</si>
  <si>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</si>
  <si>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</si>
  <si>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</si>
  <si>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</si>
  <si>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</si>
  <si>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</si>
  <si>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</si>
  <si>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</si>
  <si>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182 1 01 02080 01 0000 110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</si>
  <si>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</si>
  <si>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</si>
  <si>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</si>
  <si>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</si>
  <si>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</si>
  <si>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</si>
  <si>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</si>
  <si>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</si>
  <si>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</si>
  <si>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</si>
  <si>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</si>
  <si>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</si>
  <si>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</si>
  <si>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</si>
  <si>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182 1 03 02230 01 0000 110</t>
  </si>
  <si>
    <t>182 1 03 02240 01 0000 110</t>
  </si>
  <si>
    <t>182 1 03 02250 01 0000 110</t>
  </si>
  <si>
    <t>182 1 03 02260 01 0000 110</t>
  </si>
  <si>
    <t>042 1 16 18050 13 0000 140</t>
  </si>
  <si>
    <t>042 1 16 32000 13 0000 140</t>
  </si>
  <si>
    <t>370 1 16 02010 02 0000 140</t>
  </si>
  <si>
    <t>Сумма уточнения</t>
  </si>
  <si>
    <t>182 1 01 02130 01 0000 110</t>
  </si>
  <si>
    <t>650 1 17 01050 13 0000 180</t>
  </si>
  <si>
    <t>Невыясненные поступления, зачисляемые в бюджеты городских поселений</t>
  </si>
  <si>
    <t>182 1 01 02210 01 0000 110</t>
  </si>
  <si>
    <t>Налог на доходы физических лиц в части суммы налога, относящейся к налоговой базе, указанной в пункте 6 2 статьи 210 Налогового кодекса Российской Федерации, не превышающей 5 миллионов рублей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</si>
  <si>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</si>
  <si>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</si>
  <si>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</si>
  <si>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</si>
  <si>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</si>
  <si>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</si>
  <si>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  
</t>
  </si>
  <si>
    <t>План на 2026 год</t>
  </si>
  <si>
    <t>Доходы бюджета городского поселения Игрим на 2026 год</t>
  </si>
  <si>
    <t>Сумма на 2026 год</t>
  </si>
  <si>
    <t>от 25.12.2025 г.  № 210</t>
  </si>
  <si>
    <t>650 1 17 15030 13 0000 150</t>
  </si>
  <si>
    <t>Инициативные платежи, зачисляемые в бюджеты городских поселений</t>
  </si>
  <si>
    <t>от 21.05.2026 г. 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</si>
</sst>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0" fontId="10" fillId="0" borderId="0"/>
  </cellStyleXfs>
  <cellXfs count="34">
    <xf numFmtId="0" fontId="0" fillId="0" borderId="0" xfId="0"/>
    <xf numFmtId="164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1" fillId="0" borderId="0" xfId="0" applyFont="1"/>
    <xf numFmtId="164" fontId="8" fillId="0" borderId="2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0" fontId="9" fillId="0" borderId="0" xfId="0" applyFont="1"/>
    <xf numFmtId="0" fontId="1" fillId="4" borderId="0" xfId="0" applyFont="1" applyFill="1"/>
    <xf numFmtId="3" fontId="2" fillId="4" borderId="0" xfId="0" applyNumberFormat="1" applyFont="1" applyFill="1" applyAlignment="1">
      <alignment horizontal="right"/>
    </xf>
    <xf numFmtId="164" fontId="1" fillId="4" borderId="0" xfId="0" applyNumberFormat="1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  <xf numFmtId="164" fontId="2" fillId="4" borderId="0" xfId="0" applyNumberFormat="1" applyFont="1" applyFill="1" applyAlignment="1">
      <alignment horizontal="center"/>
    </xf>
    <xf numFmtId="0" fontId="7" fillId="4" borderId="2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7" fillId="4" borderId="2" xfId="0" applyFont="1" applyFill="1" applyBorder="1" applyAlignment="1">
      <alignment vertical="top" wrapText="1"/>
    </xf>
    <xf numFmtId="164" fontId="7" fillId="4" borderId="2" xfId="0" applyNumberFormat="1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vertical="top" wrapText="1"/>
    </xf>
    <xf numFmtId="164" fontId="8" fillId="4" borderId="2" xfId="0" applyNumberFormat="1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vertical="top" wrapText="1"/>
    </xf>
    <xf numFmtId="3" fontId="7" fillId="4" borderId="8" xfId="0" applyNumberFormat="1" applyFont="1" applyFill="1" applyBorder="1" applyAlignment="1">
      <alignment vertical="top" wrapText="1"/>
    </xf>
    <xf numFmtId="0" fontId="7" fillId="4" borderId="5" xfId="0" applyFont="1" applyFill="1" applyBorder="1" applyAlignment="1">
      <alignment vertical="top" wrapText="1"/>
    </xf>
    <xf numFmtId="164" fontId="7" fillId="4" borderId="4" xfId="0" applyNumberFormat="1" applyFont="1" applyFill="1" applyBorder="1" applyAlignment="1">
      <alignment horizontal="center" vertical="top" wrapText="1"/>
    </xf>
    <xf numFmtId="3" fontId="7" fillId="4" borderId="7" xfId="0" applyNumberFormat="1" applyFont="1" applyFill="1" applyBorder="1" applyAlignment="1">
      <alignment vertical="top" wrapText="1"/>
    </xf>
    <xf numFmtId="0" fontId="7" fillId="4" borderId="3" xfId="0" applyFont="1" applyFill="1" applyBorder="1" applyAlignment="1">
      <alignment vertical="top" wrapText="1"/>
    </xf>
    <xf numFmtId="0" fontId="9" fillId="4" borderId="0" xfId="0" applyFont="1" applyFill="1"/>
    <xf numFmtId="164" fontId="9" fillId="4" borderId="0" xfId="0" applyNumberFormat="1" applyFont="1" applyFill="1" applyAlignment="1">
      <alignment horizontal="center"/>
    </xf>
    <xf numFmtId="164" fontId="9" fillId="4" borderId="0" xfId="0" applyNumberFormat="1" applyFont="1" applyFill="1"/>
    <xf numFmtId="165" fontId="9" fillId="4" borderId="0" xfId="0" applyNumberFormat="1" applyFont="1" applyFill="1"/>
  </cellXfs>
  <cellStyles count="7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Свойства элементов измерения" xfId="4" xr:uid="{00000000-0005-0000-0000-000005000000}"/>
    <cellStyle name="Элементы осей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F102"/>
  <sheetViews>
    <sheetView tabSelected="1" topLeftCell="B1" zoomScaleNormal="100" workbookViewId="0">
      <selection activeCell="C6" sqref="C6"/>
    </sheetView>
  </sheetViews>
  <sheetFormatPr defaultColWidth="9.140625" defaultRowHeight="15" x14ac:dyDescent="0.25"/>
  <cols>
    <col min="1" max="1" width="4.85546875" style="3" hidden="1" customWidth="1"/>
    <col min="2" max="2" width="23.7109375" style="12" customWidth="1"/>
    <col min="3" max="3" width="59.28515625" style="12" customWidth="1"/>
    <col min="4" max="6" width="12" style="14" customWidth="1"/>
    <col min="7" max="16384" width="9.140625" style="12"/>
  </cols>
  <sheetData>
    <row r="1" spans="1:6" ht="13.9" x14ac:dyDescent="0.25">
      <c r="D1" s="13"/>
      <c r="E1" s="13"/>
      <c r="F1" s="13"/>
    </row>
    <row r="2" spans="1:6" ht="13.5" customHeight="1" x14ac:dyDescent="0.25">
      <c r="F2" s="13" t="s">
        <v>0</v>
      </c>
    </row>
    <row r="3" spans="1:6" ht="12.75" customHeight="1" x14ac:dyDescent="0.25">
      <c r="F3" s="13" t="s">
        <v>71</v>
      </c>
    </row>
    <row r="4" spans="1:6" ht="13.5" customHeight="1" x14ac:dyDescent="0.25">
      <c r="F4" s="13" t="s">
        <v>70</v>
      </c>
    </row>
    <row r="5" spans="1:6" x14ac:dyDescent="0.25">
      <c r="F5" s="13" t="s">
        <v>178</v>
      </c>
    </row>
    <row r="6" spans="1:6" ht="13.9" x14ac:dyDescent="0.25">
      <c r="F6" s="13"/>
    </row>
    <row r="7" spans="1:6" ht="13.5" customHeight="1" x14ac:dyDescent="0.25">
      <c r="F7" s="13" t="s">
        <v>0</v>
      </c>
    </row>
    <row r="8" spans="1:6" ht="12.75" customHeight="1" x14ac:dyDescent="0.25">
      <c r="F8" s="13" t="s">
        <v>71</v>
      </c>
    </row>
    <row r="9" spans="1:6" ht="13.5" customHeight="1" x14ac:dyDescent="0.25">
      <c r="F9" s="13" t="s">
        <v>70</v>
      </c>
    </row>
    <row r="10" spans="1:6" x14ac:dyDescent="0.25">
      <c r="F10" s="13" t="s">
        <v>175</v>
      </c>
    </row>
    <row r="11" spans="1:6" ht="21" customHeight="1" x14ac:dyDescent="0.25">
      <c r="B11" s="15" t="s">
        <v>173</v>
      </c>
      <c r="C11" s="15"/>
      <c r="D11" s="15"/>
      <c r="E11" s="12"/>
      <c r="F11" s="12"/>
    </row>
    <row r="12" spans="1:6" x14ac:dyDescent="0.25">
      <c r="D12" s="16" t="s">
        <v>1</v>
      </c>
      <c r="E12" s="16"/>
    </row>
    <row r="13" spans="1:6" s="18" customFormat="1" ht="25.5" x14ac:dyDescent="0.25">
      <c r="A13" s="8"/>
      <c r="B13" s="17" t="s">
        <v>2</v>
      </c>
      <c r="C13" s="17" t="s">
        <v>3</v>
      </c>
      <c r="D13" s="17" t="s">
        <v>172</v>
      </c>
      <c r="E13" s="17" t="s">
        <v>159</v>
      </c>
      <c r="F13" s="17" t="s">
        <v>174</v>
      </c>
    </row>
    <row r="14" spans="1:6" ht="15.75" customHeight="1" x14ac:dyDescent="0.25">
      <c r="B14" s="19" t="s">
        <v>106</v>
      </c>
      <c r="C14" s="19" t="s">
        <v>29</v>
      </c>
      <c r="D14" s="20">
        <f>D15+D24+D30+D32+D41+D43+D44+D50+D53+D57+D64</f>
        <v>71158.099999999991</v>
      </c>
      <c r="E14" s="20">
        <f>E15+E24+E30+E32+E41+E43+E44+E50+E53+E57+E64</f>
        <v>7116</v>
      </c>
      <c r="F14" s="20">
        <f>F15+F24+F30+F32+F41+F43+F44+F50+F53+F57+F64</f>
        <v>78274.099999999991</v>
      </c>
    </row>
    <row r="15" spans="1:6" x14ac:dyDescent="0.25">
      <c r="B15" s="19" t="s">
        <v>107</v>
      </c>
      <c r="C15" s="19" t="s">
        <v>4</v>
      </c>
      <c r="D15" s="20">
        <f>D16</f>
        <v>32157.5</v>
      </c>
      <c r="E15" s="20">
        <f>E16</f>
        <v>3000</v>
      </c>
      <c r="F15" s="20">
        <f>F16</f>
        <v>35157.5</v>
      </c>
    </row>
    <row r="16" spans="1:6" x14ac:dyDescent="0.25">
      <c r="B16" s="21" t="s">
        <v>108</v>
      </c>
      <c r="C16" s="21" t="s">
        <v>5</v>
      </c>
      <c r="D16" s="20">
        <f>SUM(D17:D23)</f>
        <v>32157.5</v>
      </c>
      <c r="E16" s="20">
        <f>SUM(E17:E23)</f>
        <v>3000</v>
      </c>
      <c r="F16" s="20">
        <f>SUM(F17:F23)</f>
        <v>35157.5</v>
      </c>
    </row>
    <row r="17" spans="2:6" ht="167.25" customHeight="1" x14ac:dyDescent="0.25">
      <c r="B17" s="19" t="s">
        <v>6</v>
      </c>
      <c r="C17" s="19" t="s">
        <v>165</v>
      </c>
      <c r="D17" s="22">
        <f>20084*0+21004.5-1000</f>
        <v>20004.5</v>
      </c>
      <c r="E17" s="22"/>
      <c r="F17" s="22">
        <f>D17+E17</f>
        <v>20004.5</v>
      </c>
    </row>
    <row r="18" spans="2:6" ht="129.75" customHeight="1" x14ac:dyDescent="0.25">
      <c r="B18" s="19" t="s">
        <v>7</v>
      </c>
      <c r="C18" s="19" t="s">
        <v>166</v>
      </c>
      <c r="D18" s="22">
        <v>100</v>
      </c>
      <c r="E18" s="22"/>
      <c r="F18" s="22">
        <f t="shared" ref="F18:F22" si="0">D18+E18</f>
        <v>100</v>
      </c>
    </row>
    <row r="19" spans="2:6" ht="102" x14ac:dyDescent="0.25">
      <c r="B19" s="19" t="s">
        <v>8</v>
      </c>
      <c r="C19" s="19" t="s">
        <v>167</v>
      </c>
      <c r="D19" s="22">
        <v>100</v>
      </c>
      <c r="E19" s="22"/>
      <c r="F19" s="22">
        <f t="shared" si="0"/>
        <v>100</v>
      </c>
    </row>
    <row r="20" spans="2:6" ht="127.5" customHeight="1" x14ac:dyDescent="0.25">
      <c r="B20" s="19" t="s">
        <v>137</v>
      </c>
      <c r="C20" s="19" t="s">
        <v>168</v>
      </c>
      <c r="D20" s="22">
        <v>57.5</v>
      </c>
      <c r="E20" s="22"/>
      <c r="F20" s="22">
        <f t="shared" si="0"/>
        <v>57.5</v>
      </c>
    </row>
    <row r="21" spans="2:6" ht="76.5" x14ac:dyDescent="0.25">
      <c r="B21" s="19" t="s">
        <v>160</v>
      </c>
      <c r="C21" s="19" t="s">
        <v>169</v>
      </c>
      <c r="D21" s="22">
        <v>50</v>
      </c>
      <c r="E21" s="22"/>
      <c r="F21" s="22">
        <f t="shared" si="0"/>
        <v>50</v>
      </c>
    </row>
    <row r="22" spans="2:6" s="3" customFormat="1" ht="68.25" hidden="1" customHeight="1" x14ac:dyDescent="0.25">
      <c r="B22" s="2" t="s">
        <v>170</v>
      </c>
      <c r="C22" s="2" t="s">
        <v>171</v>
      </c>
      <c r="D22" s="4"/>
      <c r="E22" s="4"/>
      <c r="F22" s="4">
        <f t="shared" si="0"/>
        <v>0</v>
      </c>
    </row>
    <row r="23" spans="2:6" ht="45.75" customHeight="1" x14ac:dyDescent="0.25">
      <c r="B23" s="19" t="s">
        <v>163</v>
      </c>
      <c r="C23" s="19" t="s">
        <v>164</v>
      </c>
      <c r="D23" s="22">
        <f>10766*0+14845.5-3000</f>
        <v>11845.5</v>
      </c>
      <c r="E23" s="22">
        <f>2000+1000</f>
        <v>3000</v>
      </c>
      <c r="F23" s="22">
        <f>D23+E23</f>
        <v>14845.5</v>
      </c>
    </row>
    <row r="24" spans="2:6" ht="27" customHeight="1" x14ac:dyDescent="0.25">
      <c r="B24" s="19" t="s">
        <v>109</v>
      </c>
      <c r="C24" s="19" t="s">
        <v>103</v>
      </c>
      <c r="D24" s="22">
        <f>D25</f>
        <v>17720.799999999996</v>
      </c>
      <c r="E24" s="22">
        <f>E25</f>
        <v>0</v>
      </c>
      <c r="F24" s="22">
        <f>F25</f>
        <v>17720.799999999996</v>
      </c>
    </row>
    <row r="25" spans="2:6" ht="24" customHeight="1" x14ac:dyDescent="0.25">
      <c r="B25" s="19" t="s">
        <v>110</v>
      </c>
      <c r="C25" s="19" t="s">
        <v>64</v>
      </c>
      <c r="D25" s="22">
        <f>SUM(D26:D29)</f>
        <v>17720.799999999996</v>
      </c>
      <c r="E25" s="22">
        <f>SUM(E26:E29)</f>
        <v>0</v>
      </c>
      <c r="F25" s="22">
        <f>SUM(F26:F29)</f>
        <v>17720.799999999996</v>
      </c>
    </row>
    <row r="26" spans="2:6" ht="49.5" customHeight="1" x14ac:dyDescent="0.25">
      <c r="B26" s="19" t="s">
        <v>152</v>
      </c>
      <c r="C26" s="19" t="s">
        <v>66</v>
      </c>
      <c r="D26" s="22">
        <f>9272.8-0.1</f>
        <v>9272.6999999999989</v>
      </c>
      <c r="E26" s="22"/>
      <c r="F26" s="22">
        <f>D26+E26</f>
        <v>9272.6999999999989</v>
      </c>
    </row>
    <row r="27" spans="2:6" ht="63" customHeight="1" x14ac:dyDescent="0.25">
      <c r="B27" s="19" t="s">
        <v>153</v>
      </c>
      <c r="C27" s="19" t="s">
        <v>67</v>
      </c>
      <c r="D27" s="22">
        <v>45.3</v>
      </c>
      <c r="E27" s="22"/>
      <c r="F27" s="22">
        <f>D27+E27</f>
        <v>45.3</v>
      </c>
    </row>
    <row r="28" spans="2:6" ht="50.25" customHeight="1" x14ac:dyDescent="0.25">
      <c r="B28" s="19" t="s">
        <v>154</v>
      </c>
      <c r="C28" s="19" t="s">
        <v>68</v>
      </c>
      <c r="D28" s="22">
        <v>8969.2999999999993</v>
      </c>
      <c r="E28" s="22"/>
      <c r="F28" s="22">
        <f>D28+E28</f>
        <v>8969.2999999999993</v>
      </c>
    </row>
    <row r="29" spans="2:6" ht="51.75" customHeight="1" x14ac:dyDescent="0.25">
      <c r="B29" s="19" t="s">
        <v>155</v>
      </c>
      <c r="C29" s="19" t="s">
        <v>88</v>
      </c>
      <c r="D29" s="22">
        <v>-566.5</v>
      </c>
      <c r="E29" s="22"/>
      <c r="F29" s="22">
        <f>D29+E29</f>
        <v>-566.5</v>
      </c>
    </row>
    <row r="30" spans="2:6" x14ac:dyDescent="0.25">
      <c r="B30" s="19" t="s">
        <v>111</v>
      </c>
      <c r="C30" s="19" t="s">
        <v>9</v>
      </c>
      <c r="D30" s="22">
        <f>D31</f>
        <v>40</v>
      </c>
      <c r="E30" s="22">
        <f>E31</f>
        <v>0</v>
      </c>
      <c r="F30" s="22">
        <f>F31</f>
        <v>40</v>
      </c>
    </row>
    <row r="31" spans="2:6" x14ac:dyDescent="0.25">
      <c r="B31" s="23" t="s">
        <v>10</v>
      </c>
      <c r="C31" s="19" t="s">
        <v>11</v>
      </c>
      <c r="D31" s="22">
        <v>40</v>
      </c>
      <c r="E31" s="22"/>
      <c r="F31" s="22">
        <f>D31+E31</f>
        <v>40</v>
      </c>
    </row>
    <row r="32" spans="2:6" x14ac:dyDescent="0.25">
      <c r="B32" s="19" t="s">
        <v>112</v>
      </c>
      <c r="C32" s="19" t="s">
        <v>12</v>
      </c>
      <c r="D32" s="20">
        <f>D33+D35+D38</f>
        <v>6416</v>
      </c>
      <c r="E32" s="20">
        <f>E33+E35+E38</f>
        <v>4000</v>
      </c>
      <c r="F32" s="20">
        <f>F33+F35+F38</f>
        <v>10416</v>
      </c>
    </row>
    <row r="33" spans="2:6" x14ac:dyDescent="0.25">
      <c r="B33" s="19" t="s">
        <v>114</v>
      </c>
      <c r="C33" s="19" t="s">
        <v>94</v>
      </c>
      <c r="D33" s="20">
        <f>D34</f>
        <v>3591</v>
      </c>
      <c r="E33" s="20">
        <f>E34</f>
        <v>2000</v>
      </c>
      <c r="F33" s="20">
        <f>F34</f>
        <v>5591</v>
      </c>
    </row>
    <row r="34" spans="2:6" ht="38.25" x14ac:dyDescent="0.25">
      <c r="B34" s="19" t="s">
        <v>30</v>
      </c>
      <c r="C34" s="19" t="s">
        <v>113</v>
      </c>
      <c r="D34" s="22">
        <v>3591</v>
      </c>
      <c r="E34" s="22">
        <v>2000</v>
      </c>
      <c r="F34" s="22">
        <f>D34+E34</f>
        <v>5591</v>
      </c>
    </row>
    <row r="35" spans="2:6" x14ac:dyDescent="0.25">
      <c r="B35" s="19" t="s">
        <v>115</v>
      </c>
      <c r="C35" s="19" t="s">
        <v>89</v>
      </c>
      <c r="D35" s="20">
        <f>D36+D37</f>
        <v>325</v>
      </c>
      <c r="E35" s="20">
        <f>E36+E37</f>
        <v>0</v>
      </c>
      <c r="F35" s="20">
        <f>F36+F37</f>
        <v>325</v>
      </c>
    </row>
    <row r="36" spans="2:6" x14ac:dyDescent="0.25">
      <c r="B36" s="19" t="s">
        <v>92</v>
      </c>
      <c r="C36" s="19" t="s">
        <v>90</v>
      </c>
      <c r="D36" s="20">
        <v>45</v>
      </c>
      <c r="E36" s="20"/>
      <c r="F36" s="22">
        <f>D36+E36</f>
        <v>45</v>
      </c>
    </row>
    <row r="37" spans="2:6" x14ac:dyDescent="0.25">
      <c r="B37" s="19" t="s">
        <v>93</v>
      </c>
      <c r="C37" s="19" t="s">
        <v>91</v>
      </c>
      <c r="D37" s="20">
        <v>280</v>
      </c>
      <c r="E37" s="20"/>
      <c r="F37" s="22">
        <f>D37+E37</f>
        <v>280</v>
      </c>
    </row>
    <row r="38" spans="2:6" x14ac:dyDescent="0.25">
      <c r="B38" s="19" t="s">
        <v>116</v>
      </c>
      <c r="C38" s="19" t="s">
        <v>13</v>
      </c>
      <c r="D38" s="22">
        <f>SUM(D39:D40)</f>
        <v>2500</v>
      </c>
      <c r="E38" s="22">
        <f>SUM(E39:E40)</f>
        <v>2000</v>
      </c>
      <c r="F38" s="22">
        <f>SUM(F39:F40)</f>
        <v>4500</v>
      </c>
    </row>
    <row r="39" spans="2:6" ht="26.25" customHeight="1" x14ac:dyDescent="0.25">
      <c r="B39" s="19" t="s">
        <v>31</v>
      </c>
      <c r="C39" s="19" t="s">
        <v>32</v>
      </c>
      <c r="D39" s="22">
        <v>2000</v>
      </c>
      <c r="E39" s="22">
        <v>2000</v>
      </c>
      <c r="F39" s="22">
        <f>D39+E39</f>
        <v>4000</v>
      </c>
    </row>
    <row r="40" spans="2:6" ht="24" customHeight="1" x14ac:dyDescent="0.25">
      <c r="B40" s="19" t="s">
        <v>33</v>
      </c>
      <c r="C40" s="19" t="s">
        <v>34</v>
      </c>
      <c r="D40" s="22">
        <v>500</v>
      </c>
      <c r="E40" s="22"/>
      <c r="F40" s="22">
        <f>D40+E40</f>
        <v>500</v>
      </c>
    </row>
    <row r="41" spans="2:6" x14ac:dyDescent="0.25">
      <c r="B41" s="19" t="s">
        <v>117</v>
      </c>
      <c r="C41" s="19" t="s">
        <v>14</v>
      </c>
      <c r="D41" s="20">
        <f>D42</f>
        <v>3</v>
      </c>
      <c r="E41" s="20">
        <f>E42</f>
        <v>0</v>
      </c>
      <c r="F41" s="20">
        <f>F42</f>
        <v>3</v>
      </c>
    </row>
    <row r="42" spans="2:6" ht="54" customHeight="1" x14ac:dyDescent="0.25">
      <c r="B42" s="19" t="s">
        <v>15</v>
      </c>
      <c r="C42" s="19" t="s">
        <v>16</v>
      </c>
      <c r="D42" s="20">
        <v>3</v>
      </c>
      <c r="E42" s="20"/>
      <c r="F42" s="22">
        <f>D42+E42</f>
        <v>3</v>
      </c>
    </row>
    <row r="43" spans="2:6" s="3" customFormat="1" ht="25.5" hidden="1" x14ac:dyDescent="0.25">
      <c r="B43" s="2" t="s">
        <v>124</v>
      </c>
      <c r="C43" s="2" t="s">
        <v>28</v>
      </c>
      <c r="D43" s="1">
        <v>0</v>
      </c>
      <c r="E43" s="1">
        <v>0</v>
      </c>
      <c r="F43" s="1">
        <v>0</v>
      </c>
    </row>
    <row r="44" spans="2:6" ht="27.75" customHeight="1" x14ac:dyDescent="0.25">
      <c r="B44" s="19" t="s">
        <v>118</v>
      </c>
      <c r="C44" s="19" t="s">
        <v>17</v>
      </c>
      <c r="D44" s="20">
        <f>SUM(D45:D49)</f>
        <v>6798</v>
      </c>
      <c r="E44" s="20">
        <f>SUM(E45:E49)</f>
        <v>0</v>
      </c>
      <c r="F44" s="20">
        <f>SUM(F45:F49)</f>
        <v>6798</v>
      </c>
    </row>
    <row r="45" spans="2:6" ht="62.25" customHeight="1" x14ac:dyDescent="0.25">
      <c r="B45" s="19" t="s">
        <v>65</v>
      </c>
      <c r="C45" s="19" t="s">
        <v>35</v>
      </c>
      <c r="D45" s="20">
        <v>1356</v>
      </c>
      <c r="E45" s="20"/>
      <c r="F45" s="20">
        <f>D45+E45</f>
        <v>1356</v>
      </c>
    </row>
    <row r="46" spans="2:6" s="3" customFormat="1" ht="49.5" hidden="1" customHeight="1" x14ac:dyDescent="0.25">
      <c r="B46" s="2" t="s">
        <v>95</v>
      </c>
      <c r="C46" s="2" t="s">
        <v>96</v>
      </c>
      <c r="D46" s="1">
        <v>0</v>
      </c>
      <c r="E46" s="1"/>
      <c r="F46" s="1">
        <f>D46+E46</f>
        <v>0</v>
      </c>
    </row>
    <row r="47" spans="2:6" ht="51" customHeight="1" x14ac:dyDescent="0.25">
      <c r="B47" s="19" t="s">
        <v>36</v>
      </c>
      <c r="C47" s="19" t="s">
        <v>37</v>
      </c>
      <c r="D47" s="20">
        <v>3189</v>
      </c>
      <c r="E47" s="20"/>
      <c r="F47" s="20">
        <f>D47+E47</f>
        <v>3189</v>
      </c>
    </row>
    <row r="48" spans="2:6" s="3" customFormat="1" ht="69.599999999999994" hidden="1" customHeight="1" x14ac:dyDescent="0.25">
      <c r="B48" s="2" t="s">
        <v>138</v>
      </c>
      <c r="C48" s="2" t="s">
        <v>139</v>
      </c>
      <c r="D48" s="1">
        <v>0</v>
      </c>
      <c r="E48" s="1"/>
      <c r="F48" s="1">
        <f>D48+E48</f>
        <v>0</v>
      </c>
    </row>
    <row r="49" spans="2:6" ht="63" customHeight="1" x14ac:dyDescent="0.25">
      <c r="B49" s="19" t="s">
        <v>38</v>
      </c>
      <c r="C49" s="19" t="s">
        <v>39</v>
      </c>
      <c r="D49" s="20">
        <v>2253</v>
      </c>
      <c r="E49" s="20"/>
      <c r="F49" s="20">
        <f>D49+E49</f>
        <v>2253</v>
      </c>
    </row>
    <row r="50" spans="2:6" ht="25.5" x14ac:dyDescent="0.25">
      <c r="B50" s="19" t="s">
        <v>119</v>
      </c>
      <c r="C50" s="19" t="s">
        <v>18</v>
      </c>
      <c r="D50" s="20">
        <f>SUM(D51:D52)</f>
        <v>7996.8</v>
      </c>
      <c r="E50" s="20">
        <f>SUM(E51:E52)</f>
        <v>100</v>
      </c>
      <c r="F50" s="20">
        <f>SUM(F51:F52)</f>
        <v>8096.8</v>
      </c>
    </row>
    <row r="51" spans="2:6" ht="25.5" x14ac:dyDescent="0.25">
      <c r="B51" s="19" t="s">
        <v>40</v>
      </c>
      <c r="C51" s="19" t="s">
        <v>41</v>
      </c>
      <c r="D51" s="20">
        <v>100</v>
      </c>
      <c r="E51" s="20">
        <v>100</v>
      </c>
      <c r="F51" s="20">
        <f>D51+E51</f>
        <v>200</v>
      </c>
    </row>
    <row r="52" spans="2:6" ht="14.25" customHeight="1" x14ac:dyDescent="0.25">
      <c r="B52" s="19" t="s">
        <v>42</v>
      </c>
      <c r="C52" s="19" t="s">
        <v>43</v>
      </c>
      <c r="D52" s="20">
        <v>7896.8</v>
      </c>
      <c r="E52" s="20"/>
      <c r="F52" s="20">
        <f>D52+E52</f>
        <v>7896.8</v>
      </c>
    </row>
    <row r="53" spans="2:6" s="3" customFormat="1" ht="25.5" hidden="1" x14ac:dyDescent="0.25">
      <c r="B53" s="2" t="s">
        <v>120</v>
      </c>
      <c r="C53" s="2" t="s">
        <v>19</v>
      </c>
      <c r="D53" s="1">
        <f>SUM(D54:D56)</f>
        <v>0</v>
      </c>
      <c r="E53" s="1">
        <f>SUM(E54:E56)</f>
        <v>0</v>
      </c>
      <c r="F53" s="1">
        <f>SUM(F54:F56)</f>
        <v>0</v>
      </c>
    </row>
    <row r="54" spans="2:6" s="3" customFormat="1" ht="66" hidden="1" customHeight="1" x14ac:dyDescent="0.25">
      <c r="B54" s="2" t="s">
        <v>47</v>
      </c>
      <c r="C54" s="2" t="s">
        <v>48</v>
      </c>
      <c r="D54" s="1">
        <v>0</v>
      </c>
      <c r="E54" s="1"/>
      <c r="F54" s="1">
        <f>D54+E54</f>
        <v>0</v>
      </c>
    </row>
    <row r="55" spans="2:6" s="3" customFormat="1" ht="38.25" hidden="1" x14ac:dyDescent="0.25">
      <c r="B55" s="2" t="s">
        <v>69</v>
      </c>
      <c r="C55" s="2" t="s">
        <v>44</v>
      </c>
      <c r="D55" s="1">
        <v>0</v>
      </c>
      <c r="E55" s="1"/>
      <c r="F55" s="1">
        <f>D55+E55</f>
        <v>0</v>
      </c>
    </row>
    <row r="56" spans="2:6" s="3" customFormat="1" ht="38.25" hidden="1" x14ac:dyDescent="0.25">
      <c r="B56" s="2" t="s">
        <v>45</v>
      </c>
      <c r="C56" s="2" t="s">
        <v>46</v>
      </c>
      <c r="D56" s="1">
        <v>0</v>
      </c>
      <c r="E56" s="1"/>
      <c r="F56" s="1">
        <f>D56+E56</f>
        <v>0</v>
      </c>
    </row>
    <row r="57" spans="2:6" x14ac:dyDescent="0.25">
      <c r="B57" s="24" t="s">
        <v>104</v>
      </c>
      <c r="C57" s="24" t="s">
        <v>135</v>
      </c>
      <c r="D57" s="20">
        <f>SUM(D58:D63)</f>
        <v>26</v>
      </c>
      <c r="E57" s="20">
        <f>SUM(E58:E63)</f>
        <v>0</v>
      </c>
      <c r="F57" s="20">
        <f>SUM(F58:F63)</f>
        <v>26</v>
      </c>
    </row>
    <row r="58" spans="2:6" ht="76.5" x14ac:dyDescent="0.25">
      <c r="B58" s="25" t="s">
        <v>158</v>
      </c>
      <c r="C58" s="26" t="s">
        <v>105</v>
      </c>
      <c r="D58" s="27">
        <v>25</v>
      </c>
      <c r="E58" s="27"/>
      <c r="F58" s="27">
        <f t="shared" ref="F58:F63" si="1">D58+E58</f>
        <v>25</v>
      </c>
    </row>
    <row r="59" spans="2:6" ht="51" x14ac:dyDescent="0.25">
      <c r="B59" s="28" t="s">
        <v>140</v>
      </c>
      <c r="C59" s="29" t="s">
        <v>141</v>
      </c>
      <c r="D59" s="27">
        <v>1</v>
      </c>
      <c r="E59" s="27"/>
      <c r="F59" s="27">
        <f t="shared" si="1"/>
        <v>1</v>
      </c>
    </row>
    <row r="60" spans="2:6" s="3" customFormat="1" ht="25.5" hidden="1" x14ac:dyDescent="0.25">
      <c r="B60" s="2" t="s">
        <v>156</v>
      </c>
      <c r="C60" s="7" t="s">
        <v>49</v>
      </c>
      <c r="D60" s="1">
        <v>0</v>
      </c>
      <c r="E60" s="1"/>
      <c r="F60" s="5">
        <f t="shared" si="1"/>
        <v>0</v>
      </c>
    </row>
    <row r="61" spans="2:6" s="3" customFormat="1" ht="51" hidden="1" x14ac:dyDescent="0.25">
      <c r="B61" s="2" t="s">
        <v>157</v>
      </c>
      <c r="C61" s="2" t="s">
        <v>51</v>
      </c>
      <c r="D61" s="1">
        <v>0</v>
      </c>
      <c r="E61" s="1"/>
      <c r="F61" s="5">
        <f t="shared" si="1"/>
        <v>0</v>
      </c>
    </row>
    <row r="62" spans="2:6" s="3" customFormat="1" ht="38.25" hidden="1" x14ac:dyDescent="0.25">
      <c r="B62" s="9" t="s">
        <v>72</v>
      </c>
      <c r="C62" s="6" t="s">
        <v>50</v>
      </c>
      <c r="D62" s="5">
        <v>0</v>
      </c>
      <c r="E62" s="5"/>
      <c r="F62" s="5">
        <f t="shared" si="1"/>
        <v>0</v>
      </c>
    </row>
    <row r="63" spans="2:6" s="3" customFormat="1" ht="25.5" hidden="1" x14ac:dyDescent="0.25">
      <c r="B63" s="2" t="s">
        <v>52</v>
      </c>
      <c r="C63" s="2" t="s">
        <v>53</v>
      </c>
      <c r="D63" s="1">
        <v>0</v>
      </c>
      <c r="E63" s="1"/>
      <c r="F63" s="5">
        <f t="shared" si="1"/>
        <v>0</v>
      </c>
    </row>
    <row r="64" spans="2:6" x14ac:dyDescent="0.25">
      <c r="B64" s="19" t="s">
        <v>125</v>
      </c>
      <c r="C64" s="19" t="s">
        <v>20</v>
      </c>
      <c r="D64" s="20">
        <f>SUM(D65:D67)</f>
        <v>0</v>
      </c>
      <c r="E64" s="20">
        <f>SUM(E65:E67)</f>
        <v>16</v>
      </c>
      <c r="F64" s="20">
        <f>SUM(F65:F67)</f>
        <v>16</v>
      </c>
    </row>
    <row r="65" spans="2:6" s="3" customFormat="1" ht="25.5" hidden="1" x14ac:dyDescent="0.25">
      <c r="B65" s="2" t="s">
        <v>161</v>
      </c>
      <c r="C65" s="2" t="s">
        <v>162</v>
      </c>
      <c r="D65" s="1">
        <v>0</v>
      </c>
      <c r="E65" s="1"/>
      <c r="F65" s="5">
        <f>D65+E65</f>
        <v>0</v>
      </c>
    </row>
    <row r="66" spans="2:6" x14ac:dyDescent="0.25">
      <c r="B66" s="19" t="s">
        <v>54</v>
      </c>
      <c r="C66" s="19" t="s">
        <v>55</v>
      </c>
      <c r="D66" s="20">
        <v>0</v>
      </c>
      <c r="E66" s="20">
        <v>5</v>
      </c>
      <c r="F66" s="27">
        <f>D66+E66</f>
        <v>5</v>
      </c>
    </row>
    <row r="67" spans="2:6" ht="23.25" customHeight="1" x14ac:dyDescent="0.25">
      <c r="B67" s="19" t="s">
        <v>176</v>
      </c>
      <c r="C67" s="19" t="s">
        <v>177</v>
      </c>
      <c r="D67" s="20">
        <v>0</v>
      </c>
      <c r="E67" s="20">
        <v>11</v>
      </c>
      <c r="F67" s="27">
        <f>D67+E67</f>
        <v>11</v>
      </c>
    </row>
    <row r="68" spans="2:6" x14ac:dyDescent="0.25">
      <c r="B68" s="19" t="s">
        <v>121</v>
      </c>
      <c r="C68" s="19" t="s">
        <v>56</v>
      </c>
      <c r="D68" s="20">
        <f>D69+D88+D90+D92+D94</f>
        <v>375995.69999999995</v>
      </c>
      <c r="E68" s="20">
        <f>E69+E88+E90+E92+E94</f>
        <v>36475.599999999999</v>
      </c>
      <c r="F68" s="20">
        <f>F69+F88+F90+F92+F94</f>
        <v>412471.3</v>
      </c>
    </row>
    <row r="69" spans="2:6" ht="25.5" customHeight="1" x14ac:dyDescent="0.25">
      <c r="B69" s="19" t="s">
        <v>122</v>
      </c>
      <c r="C69" s="19" t="s">
        <v>57</v>
      </c>
      <c r="D69" s="20">
        <f>D70+D75+D81+D85</f>
        <v>375995.69999999995</v>
      </c>
      <c r="E69" s="20">
        <f>E70+E75+E81+E85</f>
        <v>36102.299999999996</v>
      </c>
      <c r="F69" s="20">
        <f>F70+F75+F81+F85</f>
        <v>412098</v>
      </c>
    </row>
    <row r="70" spans="2:6" ht="25.5" x14ac:dyDescent="0.25">
      <c r="B70" s="19" t="s">
        <v>123</v>
      </c>
      <c r="C70" s="19" t="s">
        <v>132</v>
      </c>
      <c r="D70" s="20">
        <f>D71</f>
        <v>91444.9</v>
      </c>
      <c r="E70" s="20">
        <f>E71</f>
        <v>0</v>
      </c>
      <c r="F70" s="20">
        <f>F71</f>
        <v>91444.9</v>
      </c>
    </row>
    <row r="71" spans="2:6" ht="25.5" x14ac:dyDescent="0.25">
      <c r="B71" s="19" t="s">
        <v>74</v>
      </c>
      <c r="C71" s="19" t="s">
        <v>101</v>
      </c>
      <c r="D71" s="20">
        <v>91444.9</v>
      </c>
      <c r="E71" s="20"/>
      <c r="F71" s="20">
        <f>D71+E71</f>
        <v>91444.9</v>
      </c>
    </row>
    <row r="72" spans="2:6" s="3" customFormat="1" ht="25.5" hidden="1" x14ac:dyDescent="0.25">
      <c r="B72" s="2" t="s">
        <v>75</v>
      </c>
      <c r="C72" s="2" t="s">
        <v>21</v>
      </c>
      <c r="D72" s="1">
        <v>0</v>
      </c>
      <c r="E72" s="1"/>
      <c r="F72" s="1">
        <f>D72+E72</f>
        <v>0</v>
      </c>
    </row>
    <row r="73" spans="2:6" s="3" customFormat="1" ht="25.5" hidden="1" x14ac:dyDescent="0.25">
      <c r="B73" s="2" t="s">
        <v>76</v>
      </c>
      <c r="C73" s="2" t="s">
        <v>22</v>
      </c>
      <c r="D73" s="1">
        <v>0</v>
      </c>
      <c r="E73" s="1"/>
      <c r="F73" s="1">
        <f>D73+E73</f>
        <v>0</v>
      </c>
    </row>
    <row r="74" spans="2:6" s="3" customFormat="1" hidden="1" x14ac:dyDescent="0.25">
      <c r="B74" s="10" t="s">
        <v>133</v>
      </c>
      <c r="C74" s="2" t="s">
        <v>134</v>
      </c>
      <c r="D74" s="1">
        <v>0</v>
      </c>
      <c r="E74" s="1"/>
      <c r="F74" s="1">
        <f>D74+E74</f>
        <v>0</v>
      </c>
    </row>
    <row r="75" spans="2:6" ht="25.5" x14ac:dyDescent="0.25">
      <c r="B75" s="19" t="s">
        <v>126</v>
      </c>
      <c r="C75" s="19" t="s">
        <v>23</v>
      </c>
      <c r="D75" s="20">
        <f>SUM(D76:D80)</f>
        <v>93976</v>
      </c>
      <c r="E75" s="20">
        <f>SUM(E76:E80)</f>
        <v>6153.5999999999995</v>
      </c>
      <c r="F75" s="20">
        <f>SUM(F76:F80)</f>
        <v>100129.60000000001</v>
      </c>
    </row>
    <row r="76" spans="2:6" ht="51" x14ac:dyDescent="0.25">
      <c r="B76" s="19" t="s">
        <v>142</v>
      </c>
      <c r="C76" s="19" t="s">
        <v>143</v>
      </c>
      <c r="D76" s="20">
        <v>93961</v>
      </c>
      <c r="E76" s="20"/>
      <c r="F76" s="20">
        <f>D76+E76</f>
        <v>93961</v>
      </c>
    </row>
    <row r="77" spans="2:6" s="3" customFormat="1" ht="25.5" hidden="1" x14ac:dyDescent="0.25">
      <c r="B77" s="2" t="s">
        <v>77</v>
      </c>
      <c r="C77" s="2" t="s">
        <v>24</v>
      </c>
      <c r="D77" s="1">
        <v>0</v>
      </c>
      <c r="E77" s="1"/>
      <c r="F77" s="1">
        <f>D77+E77</f>
        <v>0</v>
      </c>
    </row>
    <row r="78" spans="2:6" s="3" customFormat="1" ht="38.25" hidden="1" x14ac:dyDescent="0.25">
      <c r="B78" s="2" t="s">
        <v>78</v>
      </c>
      <c r="C78" s="2" t="s">
        <v>25</v>
      </c>
      <c r="D78" s="1">
        <v>0</v>
      </c>
      <c r="E78" s="1"/>
      <c r="F78" s="1">
        <f>D78+E78</f>
        <v>0</v>
      </c>
    </row>
    <row r="79" spans="2:6" s="3" customFormat="1" ht="25.5" hidden="1" x14ac:dyDescent="0.25">
      <c r="B79" s="2" t="s">
        <v>98</v>
      </c>
      <c r="C79" s="2" t="s">
        <v>100</v>
      </c>
      <c r="D79" s="1">
        <v>0</v>
      </c>
      <c r="E79" s="1"/>
      <c r="F79" s="1">
        <f>D79+E79</f>
        <v>0</v>
      </c>
    </row>
    <row r="80" spans="2:6" ht="18" customHeight="1" x14ac:dyDescent="0.25">
      <c r="B80" s="19" t="s">
        <v>99</v>
      </c>
      <c r="C80" s="19" t="s">
        <v>58</v>
      </c>
      <c r="D80" s="20">
        <v>15</v>
      </c>
      <c r="E80" s="20">
        <f>117.9+6035.7</f>
        <v>6153.5999999999995</v>
      </c>
      <c r="F80" s="20">
        <f>D80+E80</f>
        <v>6168.5999999999995</v>
      </c>
    </row>
    <row r="81" spans="2:6" ht="26.25" customHeight="1" x14ac:dyDescent="0.25">
      <c r="B81" s="19" t="s">
        <v>127</v>
      </c>
      <c r="C81" s="19" t="s">
        <v>102</v>
      </c>
      <c r="D81" s="20">
        <f>SUM(D82:D84)</f>
        <v>2836</v>
      </c>
      <c r="E81" s="20">
        <f>SUM(E82:E84)</f>
        <v>0</v>
      </c>
      <c r="F81" s="20">
        <f>SUM(F82:F84)</f>
        <v>2836</v>
      </c>
    </row>
    <row r="82" spans="2:6" s="3" customFormat="1" ht="25.5" hidden="1" x14ac:dyDescent="0.25">
      <c r="B82" s="2" t="s">
        <v>86</v>
      </c>
      <c r="C82" s="2" t="s">
        <v>87</v>
      </c>
      <c r="D82" s="1">
        <v>0</v>
      </c>
      <c r="E82" s="1"/>
      <c r="F82" s="1">
        <f>D82+E82</f>
        <v>0</v>
      </c>
    </row>
    <row r="83" spans="2:6" ht="39" customHeight="1" x14ac:dyDescent="0.25">
      <c r="B83" s="19" t="s">
        <v>79</v>
      </c>
      <c r="C83" s="19" t="s">
        <v>136</v>
      </c>
      <c r="D83" s="20">
        <v>2670</v>
      </c>
      <c r="E83" s="20"/>
      <c r="F83" s="20">
        <f>D83+E83</f>
        <v>2670</v>
      </c>
    </row>
    <row r="84" spans="2:6" ht="25.5" customHeight="1" x14ac:dyDescent="0.25">
      <c r="B84" s="19" t="s">
        <v>80</v>
      </c>
      <c r="C84" s="19" t="s">
        <v>59</v>
      </c>
      <c r="D84" s="20">
        <v>166</v>
      </c>
      <c r="E84" s="20"/>
      <c r="F84" s="20">
        <f>D84+E84</f>
        <v>166</v>
      </c>
    </row>
    <row r="85" spans="2:6" ht="14.25" customHeight="1" x14ac:dyDescent="0.25">
      <c r="B85" s="19" t="s">
        <v>128</v>
      </c>
      <c r="C85" s="19" t="s">
        <v>60</v>
      </c>
      <c r="D85" s="20">
        <f>SUM(D86:D87)</f>
        <v>187738.8</v>
      </c>
      <c r="E85" s="20">
        <f>SUM(E86:E87)</f>
        <v>29948.699999999997</v>
      </c>
      <c r="F85" s="20">
        <f>SUM(F86:F87)</f>
        <v>217687.5</v>
      </c>
    </row>
    <row r="86" spans="2:6" s="3" customFormat="1" ht="39.75" hidden="1" customHeight="1" x14ac:dyDescent="0.25">
      <c r="B86" s="2" t="s">
        <v>81</v>
      </c>
      <c r="C86" s="2" t="s">
        <v>61</v>
      </c>
      <c r="D86" s="1">
        <v>0</v>
      </c>
      <c r="E86" s="1"/>
      <c r="F86" s="1">
        <f>D86+E86</f>
        <v>0</v>
      </c>
    </row>
    <row r="87" spans="2:6" ht="25.5" x14ac:dyDescent="0.25">
      <c r="B87" s="19" t="s">
        <v>97</v>
      </c>
      <c r="C87" s="19" t="s">
        <v>62</v>
      </c>
      <c r="D87" s="20">
        <v>187738.8</v>
      </c>
      <c r="E87" s="20">
        <f>3916.6+4950+21200-117.9</f>
        <v>29948.699999999997</v>
      </c>
      <c r="F87" s="20">
        <f>D87+E87</f>
        <v>217687.5</v>
      </c>
    </row>
    <row r="88" spans="2:6" ht="25.5" x14ac:dyDescent="0.25">
      <c r="B88" s="19" t="s">
        <v>144</v>
      </c>
      <c r="C88" s="19" t="s">
        <v>145</v>
      </c>
      <c r="D88" s="20">
        <f>SUM(D89)</f>
        <v>0</v>
      </c>
      <c r="E88" s="20">
        <f>SUM(E89)</f>
        <v>373.3</v>
      </c>
      <c r="F88" s="20">
        <f>SUM(F89)</f>
        <v>373.3</v>
      </c>
    </row>
    <row r="89" spans="2:6" ht="25.5" x14ac:dyDescent="0.25">
      <c r="B89" s="19" t="s">
        <v>146</v>
      </c>
      <c r="C89" s="19" t="s">
        <v>147</v>
      </c>
      <c r="D89" s="20">
        <v>0</v>
      </c>
      <c r="E89" s="20">
        <v>373.3</v>
      </c>
      <c r="F89" s="20">
        <f>D89+E89</f>
        <v>373.3</v>
      </c>
    </row>
    <row r="90" spans="2:6" s="3" customFormat="1" ht="25.5" hidden="1" x14ac:dyDescent="0.25">
      <c r="B90" s="2" t="s">
        <v>148</v>
      </c>
      <c r="C90" s="2" t="s">
        <v>149</v>
      </c>
      <c r="D90" s="1">
        <f>SUM(D91)</f>
        <v>0</v>
      </c>
      <c r="E90" s="1">
        <f>SUM(E91)</f>
        <v>0</v>
      </c>
      <c r="F90" s="1">
        <f>SUM(F91)</f>
        <v>0</v>
      </c>
    </row>
    <row r="91" spans="2:6" s="3" customFormat="1" ht="25.5" hidden="1" x14ac:dyDescent="0.25">
      <c r="B91" s="2" t="s">
        <v>150</v>
      </c>
      <c r="C91" s="2" t="s">
        <v>151</v>
      </c>
      <c r="D91" s="1">
        <v>0</v>
      </c>
      <c r="E91" s="1"/>
      <c r="F91" s="1">
        <f>D91+E91</f>
        <v>0</v>
      </c>
    </row>
    <row r="92" spans="2:6" s="3" customFormat="1" hidden="1" x14ac:dyDescent="0.25">
      <c r="B92" s="2" t="s">
        <v>129</v>
      </c>
      <c r="C92" s="2" t="s">
        <v>26</v>
      </c>
      <c r="D92" s="1">
        <f>SUM(D93)</f>
        <v>0</v>
      </c>
      <c r="E92" s="1">
        <f>SUM(E93)</f>
        <v>0</v>
      </c>
      <c r="F92" s="1">
        <f>SUM(F93)</f>
        <v>0</v>
      </c>
    </row>
    <row r="93" spans="2:6" s="3" customFormat="1" hidden="1" x14ac:dyDescent="0.25">
      <c r="B93" s="2" t="s">
        <v>73</v>
      </c>
      <c r="C93" s="2" t="s">
        <v>63</v>
      </c>
      <c r="D93" s="1">
        <v>0</v>
      </c>
      <c r="E93" s="1"/>
      <c r="F93" s="1">
        <f>D93+E93</f>
        <v>0</v>
      </c>
    </row>
    <row r="94" spans="2:6" s="3" customFormat="1" ht="51" hidden="1" x14ac:dyDescent="0.25">
      <c r="B94" s="2" t="s">
        <v>130</v>
      </c>
      <c r="C94" s="2" t="s">
        <v>82</v>
      </c>
      <c r="D94" s="1">
        <f t="shared" ref="D94:F95" si="2">D95</f>
        <v>0</v>
      </c>
      <c r="E94" s="1">
        <f t="shared" si="2"/>
        <v>0</v>
      </c>
      <c r="F94" s="1">
        <f t="shared" si="2"/>
        <v>0</v>
      </c>
    </row>
    <row r="95" spans="2:6" s="3" customFormat="1" ht="63.75" hidden="1" x14ac:dyDescent="0.25">
      <c r="B95" s="2" t="s">
        <v>131</v>
      </c>
      <c r="C95" s="2" t="s">
        <v>83</v>
      </c>
      <c r="D95" s="1">
        <f t="shared" si="2"/>
        <v>0</v>
      </c>
      <c r="E95" s="1">
        <f t="shared" si="2"/>
        <v>0</v>
      </c>
      <c r="F95" s="1">
        <f t="shared" si="2"/>
        <v>0</v>
      </c>
    </row>
    <row r="96" spans="2:6" s="3" customFormat="1" ht="39.75" hidden="1" customHeight="1" x14ac:dyDescent="0.25">
      <c r="B96" s="2" t="s">
        <v>85</v>
      </c>
      <c r="C96" s="2" t="s">
        <v>84</v>
      </c>
      <c r="D96" s="1">
        <v>0</v>
      </c>
      <c r="E96" s="1"/>
      <c r="F96" s="1">
        <f>D96+E96</f>
        <v>0</v>
      </c>
    </row>
    <row r="97" spans="1:6" x14ac:dyDescent="0.25">
      <c r="B97" s="19"/>
      <c r="C97" s="19" t="s">
        <v>27</v>
      </c>
      <c r="D97" s="20">
        <f>D14+D68</f>
        <v>447153.79999999993</v>
      </c>
      <c r="E97" s="20">
        <f>E14+E68</f>
        <v>43591.6</v>
      </c>
      <c r="F97" s="20">
        <f>F14+F68</f>
        <v>490745.39999999997</v>
      </c>
    </row>
    <row r="98" spans="1:6" s="30" customFormat="1" x14ac:dyDescent="0.25">
      <c r="A98" s="11"/>
      <c r="D98" s="31"/>
      <c r="E98" s="31"/>
      <c r="F98" s="31"/>
    </row>
    <row r="99" spans="1:6" s="30" customFormat="1" x14ac:dyDescent="0.25">
      <c r="A99" s="11"/>
      <c r="D99" s="32"/>
      <c r="E99" s="33"/>
      <c r="F99" s="33"/>
    </row>
    <row r="100" spans="1:6" s="30" customFormat="1" x14ac:dyDescent="0.25">
      <c r="A100" s="11"/>
      <c r="D100" s="31"/>
      <c r="E100" s="31"/>
      <c r="F100" s="31"/>
    </row>
    <row r="101" spans="1:6" s="30" customFormat="1" x14ac:dyDescent="0.25">
      <c r="A101" s="11"/>
      <c r="D101" s="31"/>
      <c r="E101" s="31"/>
      <c r="F101" s="31"/>
    </row>
    <row r="102" spans="1:6" s="30" customFormat="1" x14ac:dyDescent="0.25">
      <c r="A102" s="11"/>
      <c r="D102" s="31"/>
      <c r="E102" s="31"/>
      <c r="F102" s="31"/>
    </row>
  </sheetData>
  <autoFilter ref="B13:F99" xr:uid="{00000000-0009-0000-0000-000000000000}">
    <filterColumn colId="4">
      <filters blank="1">
        <filter val="1 356,0"/>
        <filter val="1,0"/>
        <filter val="10 416,0"/>
        <filter val="100 129,6"/>
        <filter val="100,0"/>
        <filter val="11,0"/>
        <filter val="14 845,5"/>
        <filter val="16,0"/>
        <filter val="166,0"/>
        <filter val="17 720,8"/>
        <filter val="2 253,0"/>
        <filter val="2 670,0"/>
        <filter val="2 836,0"/>
        <filter val="20 004,5"/>
        <filter val="200,0"/>
        <filter val="217 687,5"/>
        <filter val="25,0"/>
        <filter val="26,0"/>
        <filter val="280,0"/>
        <filter val="3 189,0"/>
        <filter val="3,0"/>
        <filter val="325,0"/>
        <filter val="35 157,5"/>
        <filter val="373,3"/>
        <filter val="4 000,0"/>
        <filter val="4 500,0"/>
        <filter val="40,0"/>
        <filter val="412 098,0"/>
        <filter val="412 471,3"/>
        <filter val="45,0"/>
        <filter val="45,3"/>
        <filter val="490 745,4"/>
        <filter val="5 591,0"/>
        <filter val="5,0"/>
        <filter val="50,0"/>
        <filter val="500,0"/>
        <filter val="-566,5"/>
        <filter val="57,5"/>
        <filter val="6 168,6"/>
        <filter val="6 798,0"/>
        <filter val="7 896,8"/>
        <filter val="78 274,1"/>
        <filter val="8 096,8"/>
        <filter val="8 969,3"/>
        <filter val="9 272,7"/>
        <filter val="91 444,9"/>
        <filter val="93 961,0"/>
      </filters>
    </filterColumn>
  </autoFilter>
  <mergeCells count="1">
    <mergeCell ref="B11:D11"/>
  </mergeCells>
  <pageMargins left="0.82677165354330717" right="0.39370078740157483" top="0.27559055118110237" bottom="0.27559055118110237" header="0.31496062992125984" footer="0.31496062992125984"/>
  <pageSetup paperSize="9" scale="75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доходы 2026</vt:lpstr>
      <vt:lpstr>'приложение 1 доходы 2026'!Область_печати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2026-05-14T04:47:40Z</cp:lastPrinted>
  <dcterms:created xsi:type="dcterms:W3CDTF">2014-11-11T13:19:37Z</dcterms:created>
  <dcterms:modified xsi:type="dcterms:W3CDTF">2026-05-26T09:11:00Z</dcterms:modified>
</cp:coreProperties>
</file>